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7945" windowHeight="12450"/>
  </bookViews>
  <sheets>
    <sheet name="Лист1" sheetId="1" r:id="rId1"/>
    <sheet name="Лист2" sheetId="2" r:id="rId2"/>
  </sheets>
  <externalReferences>
    <externalReference r:id="rId3"/>
  </externalReferences>
  <definedNames>
    <definedName name="anscount" hidden="1">2</definedName>
    <definedName name="limcount" hidden="1">2</definedName>
    <definedName name="sencount" hidden="1">4</definedName>
    <definedName name="_xlnm.Print_Area" localSheetId="0">Лист1!$A$1:$F$22</definedName>
    <definedName name="Товары">OFFSET('[1]2.Диапазон Чисел'!$A$12,,,COUNTA('[1]2.Диапазон Чисел'!$A$12:$A$20))</definedName>
    <definedName name="Цены">OFFSET('[1]2.Диапазон Чисел'!$B$12,,,COUNTA('[1]2.Диапазон Чисел'!$A$12:$A$20))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<sst xmlns="http://schemas.openxmlformats.org/spreadsheetml/2006/main" count="114" uniqueCount="101">
  <si>
    <t>Приложение к техническому заданию №1</t>
  </si>
  <si>
    <t>Расчет стоимости услуг по техническому надзору</t>
  </si>
  <si>
    <t>Осуществление технического надзора при выполнении работ по текущему ремонту в государственном учреждении образования «Центр дополнительного образования детей и молодёжи «АРТ» г.Минска», Минская обл.,Воложинский р-н, Раковский с/с, д.Полочанка</t>
  </si>
  <si>
    <t>№ п/п</t>
  </si>
  <si>
    <t>Наименование показателя, характеристика объекта</t>
  </si>
  <si>
    <t>Обозначение</t>
  </si>
  <si>
    <t>Значение</t>
  </si>
  <si>
    <t>Обоснование</t>
  </si>
  <si>
    <t>№№ глав, разделов, частей, пунктов, таблиц Сборников НЗТ 8.02. И1, И2, И3, И4-2023</t>
  </si>
  <si>
    <t>МУ-2023 (НЗТ 8.02.И0-2023)</t>
  </si>
  <si>
    <t>Стоимость объекта, тыс. рублей приведенная на дату</t>
  </si>
  <si>
    <r>
      <rPr>
        <sz val="10"/>
        <color theme="1"/>
        <rFont val="Times New Roman"/>
        <charset val="204"/>
      </rPr>
      <t xml:space="preserve">Ц </t>
    </r>
    <r>
      <rPr>
        <vertAlign val="subscript"/>
        <sz val="10"/>
        <color theme="1"/>
        <rFont val="Times New Roman"/>
        <charset val="204"/>
      </rPr>
      <t>баз</t>
    </r>
    <r>
      <rPr>
        <sz val="10"/>
        <color theme="1"/>
        <rFont val="Times New Roman"/>
        <charset val="204"/>
      </rPr>
      <t xml:space="preserve"> =</t>
    </r>
  </si>
  <si>
    <t>Нормативная стоимость услуг, приходящейся на 1 нормо-день работы специалистов инженерных организаций в среднем по РБ</t>
  </si>
  <si>
    <r>
      <rPr>
        <sz val="10"/>
        <color theme="1"/>
        <rFont val="Times New Roman"/>
        <charset val="204"/>
      </rPr>
      <t xml:space="preserve">С </t>
    </r>
    <r>
      <rPr>
        <vertAlign val="superscript"/>
        <sz val="10"/>
        <color theme="1"/>
        <rFont val="Times New Roman"/>
        <charset val="204"/>
      </rPr>
      <t>уст.</t>
    </r>
    <r>
      <rPr>
        <sz val="10"/>
        <color theme="1"/>
        <rFont val="Times New Roman"/>
        <charset val="204"/>
      </rPr>
      <t xml:space="preserve"> </t>
    </r>
    <r>
      <rPr>
        <vertAlign val="subscript"/>
        <sz val="10"/>
        <color theme="1"/>
        <rFont val="Times New Roman"/>
        <charset val="204"/>
      </rPr>
      <t>норм-дн</t>
    </r>
    <r>
      <rPr>
        <sz val="10"/>
        <color theme="1"/>
        <rFont val="Times New Roman"/>
        <charset val="204"/>
      </rPr>
      <t xml:space="preserve"> =</t>
    </r>
  </si>
  <si>
    <t>постановление МАиС РБ от 17.12.2025 №144</t>
  </si>
  <si>
    <t>Натуральный или стоимостной показатель</t>
  </si>
  <si>
    <r>
      <rPr>
        <sz val="10"/>
        <color theme="1"/>
        <rFont val="Times New Roman"/>
        <charset val="204"/>
      </rPr>
      <t xml:space="preserve">НЗТ </t>
    </r>
    <r>
      <rPr>
        <vertAlign val="subscript"/>
        <sz val="10"/>
        <color theme="1"/>
        <rFont val="Times New Roman"/>
        <charset val="204"/>
      </rPr>
      <t>мин / макс-1</t>
    </r>
    <r>
      <rPr>
        <sz val="10"/>
        <color theme="1"/>
        <rFont val="Times New Roman"/>
        <charset val="204"/>
      </rPr>
      <t xml:space="preserve"> =</t>
    </r>
  </si>
  <si>
    <t>табл. 1.1, прил. 1 МУ-2023</t>
  </si>
  <si>
    <r>
      <rPr>
        <sz val="10"/>
        <color theme="1"/>
        <rFont val="Times New Roman"/>
        <charset val="204"/>
      </rPr>
      <t xml:space="preserve">НЗТ </t>
    </r>
    <r>
      <rPr>
        <vertAlign val="subscript"/>
        <sz val="10"/>
        <color theme="1"/>
        <rFont val="Times New Roman"/>
        <charset val="204"/>
      </rPr>
      <t>мин+1 / макс</t>
    </r>
    <r>
      <rPr>
        <sz val="10"/>
        <color theme="1"/>
        <rFont val="Times New Roman"/>
        <charset val="204"/>
      </rPr>
      <t xml:space="preserve"> =</t>
    </r>
  </si>
  <si>
    <r>
      <rPr>
        <sz val="10"/>
        <color theme="1"/>
        <rFont val="Times New Roman"/>
        <charset val="204"/>
      </rPr>
      <t xml:space="preserve">Х </t>
    </r>
    <r>
      <rPr>
        <vertAlign val="subscript"/>
        <sz val="10"/>
        <color theme="1"/>
        <rFont val="Times New Roman"/>
        <charset val="204"/>
      </rPr>
      <t>мин / макс-1</t>
    </r>
    <r>
      <rPr>
        <sz val="10"/>
        <color theme="1"/>
        <rFont val="Times New Roman"/>
        <charset val="204"/>
      </rPr>
      <t xml:space="preserve"> =</t>
    </r>
  </si>
  <si>
    <r>
      <rPr>
        <sz val="10"/>
        <color theme="1"/>
        <rFont val="Times New Roman"/>
        <charset val="204"/>
      </rPr>
      <t xml:space="preserve">Х </t>
    </r>
    <r>
      <rPr>
        <vertAlign val="subscript"/>
        <sz val="10"/>
        <color theme="1"/>
        <rFont val="Times New Roman"/>
        <charset val="204"/>
      </rPr>
      <t>мин+1 / макс</t>
    </r>
    <r>
      <rPr>
        <sz val="10"/>
        <color theme="1"/>
        <rFont val="Times New Roman"/>
        <charset val="204"/>
      </rPr>
      <t xml:space="preserve"> =</t>
    </r>
  </si>
  <si>
    <r>
      <rPr>
        <sz val="10"/>
        <color theme="1"/>
        <rFont val="Times New Roman"/>
        <charset val="204"/>
      </rPr>
      <t xml:space="preserve">Ц </t>
    </r>
    <r>
      <rPr>
        <vertAlign val="subscript"/>
        <sz val="10"/>
        <color theme="1"/>
        <rFont val="Times New Roman"/>
        <charset val="204"/>
      </rPr>
      <t>баз</t>
    </r>
    <r>
      <rPr>
        <sz val="10"/>
        <color theme="1"/>
        <rFont val="Times New Roman"/>
        <charset val="204"/>
      </rPr>
      <t xml:space="preserve"> = Х </t>
    </r>
    <r>
      <rPr>
        <vertAlign val="subscript"/>
        <sz val="10"/>
        <color theme="1"/>
        <rFont val="Times New Roman"/>
        <charset val="204"/>
      </rPr>
      <t>об</t>
    </r>
    <r>
      <rPr>
        <sz val="10"/>
        <color theme="1"/>
        <rFont val="Times New Roman"/>
        <charset val="204"/>
      </rPr>
      <t xml:space="preserve"> =</t>
    </r>
  </si>
  <si>
    <t>Норма затрат труда на оказание услуги</t>
  </si>
  <si>
    <t>НЗТ =</t>
  </si>
  <si>
    <t>прил. 5 МУ-2023</t>
  </si>
  <si>
    <t>Стоимость услуг без налогов и отчислений</t>
  </si>
  <si>
    <r>
      <rPr>
        <sz val="10"/>
        <color theme="1"/>
        <rFont val="Times New Roman"/>
        <charset val="204"/>
      </rPr>
      <t xml:space="preserve">Ц </t>
    </r>
    <r>
      <rPr>
        <vertAlign val="subscript"/>
        <sz val="10"/>
        <color theme="1"/>
        <rFont val="Times New Roman"/>
        <charset val="204"/>
      </rPr>
      <t>услуг</t>
    </r>
    <r>
      <rPr>
        <sz val="10"/>
        <color theme="1"/>
        <rFont val="Times New Roman"/>
        <charset val="204"/>
      </rPr>
      <t xml:space="preserve"> =</t>
    </r>
  </si>
  <si>
    <t>п. 3 х п. 5 х Io х [1 + 0,5 х (Iсрок - 1)]</t>
  </si>
  <si>
    <t>Конкурсный коэффцициент</t>
  </si>
  <si>
    <r>
      <rPr>
        <sz val="10"/>
        <color theme="1"/>
        <rFont val="Times New Roman"/>
        <charset val="204"/>
      </rPr>
      <t xml:space="preserve">K </t>
    </r>
    <r>
      <rPr>
        <vertAlign val="subscript"/>
        <sz val="10"/>
        <color theme="1"/>
        <rFont val="Times New Roman"/>
        <charset val="204"/>
      </rPr>
      <t>конк</t>
    </r>
    <r>
      <rPr>
        <sz val="10"/>
        <color theme="1"/>
        <rFont val="Times New Roman"/>
        <charset val="204"/>
      </rPr>
      <t xml:space="preserve"> =</t>
    </r>
  </si>
  <si>
    <t>Итого с учетом конкурсного коэффициента</t>
  </si>
  <si>
    <t>п. 9 х п. 10</t>
  </si>
  <si>
    <t>Налог при упрощенной системе налогообложения</t>
  </si>
  <si>
    <t>УСН =</t>
  </si>
  <si>
    <t>п. 11 х усн% / (100% - усн%)</t>
  </si>
  <si>
    <t>Итого с УСН</t>
  </si>
  <si>
    <t>п. 11 + п. 12</t>
  </si>
  <si>
    <t>НДС</t>
  </si>
  <si>
    <t>НДС=</t>
  </si>
  <si>
    <t>п. 13 х ндс%</t>
  </si>
  <si>
    <t>Всего с налогами и отчислениями</t>
  </si>
  <si>
    <t>п. 13 + п. 14</t>
  </si>
  <si>
    <t>прогнозные индексы стоимости прочих затрат</t>
  </si>
  <si>
    <t>таблица 1.1 приложения 1</t>
  </si>
  <si>
    <t>&lt; мин</t>
  </si>
  <si>
    <t>&gt; макс</t>
  </si>
  <si>
    <t>диапазон</t>
  </si>
  <si>
    <t>Индекс СМР</t>
  </si>
  <si>
    <t>месяц</t>
  </si>
  <si>
    <t>индекс</t>
  </si>
  <si>
    <t>Iпер=</t>
  </si>
  <si>
    <t>Iо=</t>
  </si>
  <si>
    <t>Iсрок=</t>
  </si>
  <si>
    <t>обоснование</t>
  </si>
  <si>
    <t>стоимость</t>
  </si>
  <si>
    <t>ТН</t>
  </si>
  <si>
    <t>И010100а</t>
  </si>
  <si>
    <t>И010101а</t>
  </si>
  <si>
    <t>И010102а</t>
  </si>
  <si>
    <t>Ц</t>
  </si>
  <si>
    <t>НЗТ</t>
  </si>
  <si>
    <t>И010103а</t>
  </si>
  <si>
    <t>в расчет</t>
  </si>
  <si>
    <t>И010104а</t>
  </si>
  <si>
    <t>И010105а</t>
  </si>
  <si>
    <t>И010106а</t>
  </si>
  <si>
    <t>И010107а</t>
  </si>
  <si>
    <t>И010108а</t>
  </si>
  <si>
    <t>И010109а</t>
  </si>
  <si>
    <t>И010110а</t>
  </si>
  <si>
    <t>И010111а</t>
  </si>
  <si>
    <t>И010112а</t>
  </si>
  <si>
    <t>И010113а</t>
  </si>
  <si>
    <t>И010114а</t>
  </si>
  <si>
    <t>И010115а</t>
  </si>
  <si>
    <t>И010116а</t>
  </si>
  <si>
    <t>И010117а</t>
  </si>
  <si>
    <t>И010118а</t>
  </si>
  <si>
    <t>И010119а</t>
  </si>
  <si>
    <t>И010120а</t>
  </si>
  <si>
    <t>И010121а</t>
  </si>
  <si>
    <t>И010122а</t>
  </si>
  <si>
    <t>И010123а</t>
  </si>
  <si>
    <t>И010124а</t>
  </si>
  <si>
    <t>И010125а</t>
  </si>
  <si>
    <t>И010126а</t>
  </si>
  <si>
    <t>И010127а</t>
  </si>
  <si>
    <t>И010128а</t>
  </si>
  <si>
    <t>И010129а</t>
  </si>
  <si>
    <t>И010130а</t>
  </si>
  <si>
    <t>И010131а</t>
  </si>
  <si>
    <t>И010132а</t>
  </si>
  <si>
    <t>И010133а</t>
  </si>
  <si>
    <t>И010134а</t>
  </si>
  <si>
    <t>И010135а</t>
  </si>
  <si>
    <t>И010136а</t>
  </si>
  <si>
    <t>И010137а</t>
  </si>
  <si>
    <t>И010138а</t>
  </si>
  <si>
    <t>И010139а</t>
  </si>
  <si>
    <t>И010140а</t>
  </si>
  <si>
    <t>НА ЭТОМ ЛИСТЕ НИЧЕГО НЕ ТРОГАТЬ!!!</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</si>
</sst>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0000"/>
    <numFmt numFmtId="179" formatCode="_-* #,##0.00_₽_-;\-* #,##0.00_₽_-;_-* &quot;-&quot;??_₽_-;_-@_-"/>
  </numFmts>
  <fonts count="33">
    <font>
      <sz val="11"/>
      <color theme="1"/>
      <name val="Calibri"/>
      <charset val="204"/>
      <scheme val="minor"/>
    </font>
    <font>
      <sz val="10"/>
      <color theme="1"/>
      <name val="Times New Roman"/>
      <charset val="204"/>
    </font>
    <font>
      <b/>
      <sz val="14"/>
      <color theme="1"/>
      <name val="Times New Roman"/>
      <charset val="204"/>
    </font>
    <font>
      <sz val="8"/>
      <color theme="1"/>
      <name val="Times New Roman"/>
      <charset val="204"/>
    </font>
    <font>
      <b/>
      <sz val="8"/>
      <color rgb="FFFF0000"/>
      <name val="Times New Roman"/>
      <charset val="204"/>
    </font>
    <font>
      <b/>
      <sz val="8"/>
      <color theme="1"/>
      <name val="Times New Roman"/>
      <charset val="204"/>
    </font>
    <font>
      <b/>
      <i/>
      <sz val="10"/>
      <color theme="1"/>
      <name val="Times New Roman"/>
      <charset val="204"/>
    </font>
    <font>
      <b/>
      <i/>
      <sz val="11"/>
      <color theme="1"/>
      <name val="Calibri"/>
      <charset val="204"/>
      <scheme val="minor"/>
    </font>
    <font>
      <sz val="10"/>
      <name val="Times New Roman"/>
      <charset val="204"/>
    </font>
    <font>
      <sz val="10"/>
      <color theme="1"/>
      <name val="Arial Unicode MS"/>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u/>
      <sz val="11"/>
      <color theme="10"/>
      <name val="Calibri"/>
      <charset val="204"/>
    </font>
    <font>
      <vertAlign val="subscript"/>
      <sz val="10"/>
      <color theme="1"/>
      <name val="Times New Roman"/>
      <charset val="204"/>
    </font>
    <font>
      <vertAlign val="superscript"/>
      <sz val="10"/>
      <color theme="1"/>
      <name val="Times New Roman"/>
      <charset val="204"/>
    </font>
  </fonts>
  <fills count="35">
    <fill>
      <patternFill patternType="none"/>
    </fill>
    <fill>
      <patternFill patternType="gray125"/>
    </fill>
    <fill>
      <patternFill patternType="solid">
        <fgColor theme="5" tint="0.799981688894314"/>
        <bgColor indexed="64"/>
      </patternFill>
    </fill>
    <fill>
      <patternFill patternType="solid">
        <fgColor theme="0"/>
        <bgColor indexed="64"/>
      </patternFill>
    </fill>
    <fill>
      <patternFill patternType="solid">
        <fgColor theme="4" tint="0.799981688894314"/>
        <bgColor indexed="64"/>
      </patternFill>
    </fill>
    <fill>
      <patternFill patternType="solid">
        <fgColor indexed="5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177"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6"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7" borderId="9" applyNumberFormat="0" applyAlignment="0" applyProtection="0">
      <alignment vertical="center"/>
    </xf>
    <xf numFmtId="0" fontId="20" fillId="8" borderId="10" applyNumberFormat="0" applyAlignment="0" applyProtection="0">
      <alignment vertical="center"/>
    </xf>
    <xf numFmtId="0" fontId="21" fillId="8" borderId="9" applyNumberFormat="0" applyAlignment="0" applyProtection="0">
      <alignment vertical="center"/>
    </xf>
    <xf numFmtId="0" fontId="22" fillId="9"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4"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2"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30" fillId="0" borderId="0" applyNumberFormat="0" applyFill="0" applyBorder="0" applyAlignment="0" applyProtection="0">
      <alignment vertical="top"/>
      <protection locked="0"/>
    </xf>
  </cellStyleXfs>
  <cellXfs count="51">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1" fillId="0" borderId="0" xfId="0" applyFont="1" applyFill="1"/>
    <xf numFmtId="0" fontId="1" fillId="0" borderId="0" xfId="0" applyFont="1" applyAlignment="1">
      <alignment horizontal="center" vertical="center"/>
    </xf>
    <xf numFmtId="4" fontId="1" fillId="0" borderId="0" xfId="0" applyNumberFormat="1" applyFont="1"/>
    <xf numFmtId="58" fontId="1" fillId="0" borderId="0" xfId="0" applyNumberFormat="1" applyFont="1"/>
    <xf numFmtId="0" fontId="1" fillId="0" borderId="1" xfId="0" applyFont="1" applyFill="1" applyBorder="1"/>
    <xf numFmtId="58" fontId="1" fillId="0" borderId="0" xfId="0" applyNumberFormat="1" applyFont="1" applyFill="1"/>
    <xf numFmtId="0" fontId="1" fillId="0" borderId="1" xfId="0" applyFont="1" applyBorder="1"/>
    <xf numFmtId="0" fontId="2" fillId="0" borderId="0" xfId="0" applyFont="1"/>
    <xf numFmtId="0" fontId="3" fillId="0" borderId="0" xfId="0" applyFont="1"/>
    <xf numFmtId="0" fontId="1" fillId="0" borderId="0" xfId="0" applyFont="1" applyFill="1" applyAlignment="1">
      <alignment horizontal="right"/>
    </xf>
    <xf numFmtId="0" fontId="1" fillId="0" borderId="0" xfId="0" applyFont="1" applyFill="1" applyAlignment="1">
      <alignment horizontal="center"/>
    </xf>
    <xf numFmtId="0" fontId="0" fillId="0" borderId="0" xfId="0" applyFill="1" applyAlignment="1">
      <alignment horizontal="center"/>
    </xf>
    <xf numFmtId="0" fontId="4" fillId="0" borderId="0" xfId="0" applyFont="1"/>
    <xf numFmtId="0" fontId="1" fillId="0" borderId="2" xfId="0" applyFont="1" applyFill="1" applyBorder="1" applyAlignment="1">
      <alignment horizontal="center" wrapText="1"/>
    </xf>
    <xf numFmtId="0" fontId="1" fillId="0" borderId="2" xfId="0" applyFont="1" applyFill="1" applyBorder="1" applyAlignment="1">
      <alignment horizontal="center"/>
    </xf>
    <xf numFmtId="49"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left" vertical="center" wrapText="1"/>
    </xf>
    <xf numFmtId="58" fontId="1" fillId="0" borderId="1" xfId="0" applyNumberFormat="1" applyFont="1" applyBorder="1" applyAlignment="1">
      <alignment horizontal="center" vertical="center"/>
    </xf>
    <xf numFmtId="49" fontId="1" fillId="0" borderId="1" xfId="0" applyNumberFormat="1" applyFont="1" applyBorder="1" applyAlignment="1">
      <alignment horizontal="right" vertical="center"/>
    </xf>
    <xf numFmtId="4" fontId="1" fillId="0" borderId="1" xfId="0" applyNumberFormat="1" applyFont="1" applyBorder="1" applyAlignment="1">
      <alignment horizontal="center" vertical="center"/>
    </xf>
    <xf numFmtId="0" fontId="5" fillId="0" borderId="0" xfId="0" applyFont="1"/>
    <xf numFmtId="58" fontId="1" fillId="2" borderId="1"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178" fontId="3" fillId="0" borderId="0" xfId="0" applyNumberFormat="1" applyFont="1"/>
    <xf numFmtId="0" fontId="1"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4" fontId="1" fillId="0" borderId="1" xfId="0" applyNumberFormat="1" applyFont="1" applyFill="1" applyBorder="1" applyAlignment="1">
      <alignment horizontal="center" vertical="center"/>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right" vertical="center" wrapText="1"/>
    </xf>
    <xf numFmtId="178" fontId="1" fillId="0" borderId="1" xfId="0" applyNumberFormat="1" applyFont="1" applyBorder="1" applyAlignment="1">
      <alignment horizontal="center" vertical="center" wrapText="1"/>
    </xf>
    <xf numFmtId="178" fontId="1" fillId="4" borderId="1" xfId="0" applyNumberFormat="1" applyFont="1" applyFill="1" applyBorder="1" applyAlignment="1">
      <alignment horizontal="center" vertical="center"/>
    </xf>
    <xf numFmtId="49" fontId="1" fillId="0" borderId="3" xfId="0" applyNumberFormat="1" applyFont="1" applyBorder="1" applyAlignment="1">
      <alignment horizontal="lef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3" fillId="0" borderId="0" xfId="0" applyNumberFormat="1" applyFont="1"/>
    <xf numFmtId="9" fontId="1" fillId="4" borderId="1" xfId="0" applyNumberFormat="1"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6"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5" xfId="0" applyNumberFormat="1" applyFont="1" applyBorder="1" applyAlignment="1">
      <alignment horizontal="left" vertical="center" wrapText="1"/>
    </xf>
    <xf numFmtId="179" fontId="8" fillId="5" borderId="0" xfId="0" applyNumberFormat="1" applyFont="1" applyFill="1" applyBorder="1" applyAlignment="1" applyProtection="1">
      <alignment horizontal="center"/>
      <protection hidden="1"/>
    </xf>
    <xf numFmtId="2" fontId="8" fillId="5" borderId="0" xfId="0" applyNumberFormat="1" applyFont="1" applyFill="1" applyBorder="1" applyAlignment="1" applyProtection="1">
      <alignment horizontal="center"/>
      <protection hidden="1"/>
    </xf>
    <xf numFmtId="0" fontId="3" fillId="0" borderId="0" xfId="0" applyFont="1" applyBorder="1"/>
    <xf numFmtId="0" fontId="9" fillId="0" borderId="0" xfId="0" applyFont="1" applyAlignment="1">
      <alignment vertical="center"/>
    </xf>
  </cellXfs>
  <cellStyles count="50">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Гиперссылка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usarevich\Downloads\15_zapros_formulami_52cerjz.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один критерий - число"/>
      <sheetName val="2.Диапазон Чисел"/>
      <sheetName val="3.один критерий - Дата"/>
      <sheetName val="4.Диапазон Дат"/>
      <sheetName val="EXCEL2.RU"/>
      <sheetName val="5.один критерий-Дата (не позже)"/>
      <sheetName val="5а.один критерий-Дата(диапазон)"/>
      <sheetName val="6. 2 критерия - Дата-Текст"/>
      <sheetName val="7.один критерий - текст"/>
      <sheetName val="8. 2 критерия - текст (И)"/>
      <sheetName val="9. 2 критерия - текст (ИЛИ)"/>
      <sheetName val="EXCEL2.RU (2)"/>
      <sheetName val="10.Критерий - колич-во повторов"/>
      <sheetName val="11. Критерий Любой или (Все)"/>
      <sheetName val="12. Актуальная цена"/>
      <sheetName val="обработка ошибок"/>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4"/>
  <sheetViews>
    <sheetView tabSelected="1" view="pageBreakPreview" zoomScale="130" zoomScaleNormal="100" workbookViewId="0">
      <selection activeCell="D8" sqref="D8"/>
    </sheetView>
  </sheetViews>
  <sheetFormatPr defaultColWidth="9.1047619047619" defaultRowHeight="12.75"/>
  <cols>
    <col min="1" max="1" width="4.66666666666667" style="1" customWidth="1"/>
    <col min="2" max="2" width="25.6666666666667" style="1" customWidth="1"/>
    <col min="3" max="3" width="14.6666666666667" style="1" customWidth="1"/>
    <col min="4" max="4" width="13.6666666666667" style="1" customWidth="1"/>
    <col min="5" max="5" width="11.6666666666667" style="1" customWidth="1"/>
    <col min="6" max="6" width="19.6666666666667" style="1" customWidth="1"/>
    <col min="7" max="7" width="9.1047619047619" style="12"/>
    <col min="8" max="8" width="9.33333333333333" style="12" customWidth="1"/>
    <col min="9" max="9" width="10.4380952380952" style="12" customWidth="1"/>
    <col min="10" max="10" width="9.33333333333333" style="12" customWidth="1"/>
    <col min="11" max="11" width="10.4380952380952" style="12" customWidth="1"/>
    <col min="12" max="22" width="9.1047619047619" style="12"/>
    <col min="23" max="16384" width="9.1047619047619" style="1"/>
  </cols>
  <sheetData>
    <row r="1" s="1" customFormat="1" spans="1:22">
      <c r="A1" s="4"/>
      <c r="B1" s="4"/>
      <c r="C1" s="4"/>
      <c r="D1" s="4"/>
      <c r="E1" s="4"/>
      <c r="F1" s="13" t="s">
        <v>0</v>
      </c>
      <c r="G1" s="12"/>
      <c r="H1" s="12"/>
      <c r="I1" s="12"/>
      <c r="J1" s="12"/>
      <c r="K1" s="12"/>
      <c r="L1" s="12"/>
      <c r="M1" s="12"/>
      <c r="N1" s="12"/>
      <c r="O1" s="12"/>
      <c r="P1" s="12"/>
      <c r="Q1" s="12"/>
      <c r="R1" s="12"/>
      <c r="S1" s="12"/>
      <c r="T1" s="12"/>
      <c r="U1" s="12"/>
      <c r="V1" s="12"/>
    </row>
    <row r="2" s="1" customFormat="1" spans="1:22">
      <c r="A2" s="14" t="s">
        <v>1</v>
      </c>
      <c r="B2" s="15"/>
      <c r="C2" s="15"/>
      <c r="D2" s="15"/>
      <c r="E2" s="15"/>
      <c r="F2" s="15"/>
      <c r="G2" s="16"/>
      <c r="H2" s="12"/>
      <c r="I2" s="12"/>
      <c r="J2" s="12"/>
      <c r="K2" s="12"/>
      <c r="L2" s="12"/>
      <c r="M2" s="12"/>
      <c r="N2" s="12"/>
      <c r="O2" s="12"/>
      <c r="P2" s="12"/>
      <c r="Q2" s="12"/>
      <c r="R2" s="12"/>
      <c r="S2" s="12"/>
      <c r="T2" s="12"/>
      <c r="U2" s="12"/>
      <c r="V2" s="12"/>
    </row>
    <row r="3" s="1" customFormat="1" ht="37" customHeight="1" spans="1:22">
      <c r="A3" s="17" t="s">
        <v>2</v>
      </c>
      <c r="B3" s="18"/>
      <c r="C3" s="18"/>
      <c r="D3" s="18"/>
      <c r="E3" s="18"/>
      <c r="F3" s="18"/>
      <c r="G3" s="12"/>
      <c r="H3" s="12"/>
      <c r="I3" s="12"/>
      <c r="J3" s="12"/>
      <c r="K3" s="12"/>
      <c r="L3" s="12"/>
      <c r="M3" s="12"/>
      <c r="N3" s="12"/>
      <c r="O3" s="12"/>
      <c r="P3" s="12"/>
      <c r="Q3" s="12"/>
      <c r="R3" s="12"/>
      <c r="S3" s="12"/>
      <c r="T3" s="12"/>
      <c r="U3" s="12"/>
      <c r="V3" s="12"/>
    </row>
    <row r="4" spans="1:22">
      <c r="A4" s="19" t="s">
        <v>3</v>
      </c>
      <c r="B4" s="19" t="s">
        <v>4</v>
      </c>
      <c r="C4" s="19"/>
      <c r="D4" s="19" t="s">
        <v>5</v>
      </c>
      <c r="E4" s="19" t="s">
        <v>6</v>
      </c>
      <c r="F4" s="19" t="s">
        <v>7</v>
      </c>
      <c r="H4" s="16"/>
    </row>
    <row r="5" ht="51" spans="1:22">
      <c r="A5" s="20"/>
      <c r="B5" s="20"/>
      <c r="C5" s="20"/>
      <c r="D5" s="20"/>
      <c r="E5" s="20"/>
      <c r="F5" s="19" t="s">
        <v>8</v>
      </c>
    </row>
    <row r="6" ht="25.5" spans="1:22">
      <c r="A6" s="20"/>
      <c r="B6" s="20"/>
      <c r="C6" s="20"/>
      <c r="D6" s="20"/>
      <c r="E6" s="20"/>
      <c r="F6" s="19" t="s">
        <v>9</v>
      </c>
    </row>
    <row r="7" ht="25.5" spans="1:22">
      <c r="A7" s="21">
        <v>1</v>
      </c>
      <c r="B7" s="22" t="s">
        <v>10</v>
      </c>
      <c r="C7" s="23">
        <v>46023</v>
      </c>
      <c r="D7" s="24" t="s">
        <v>11</v>
      </c>
      <c r="E7" s="25">
        <v>1800</v>
      </c>
      <c r="F7" s="22"/>
      <c r="H7" s="26"/>
    </row>
    <row r="8" ht="63.75" spans="1:22">
      <c r="A8" s="21">
        <v>2</v>
      </c>
      <c r="B8" s="22" t="s">
        <v>12</v>
      </c>
      <c r="C8" s="27">
        <v>46023</v>
      </c>
      <c r="D8" s="24" t="s">
        <v>13</v>
      </c>
      <c r="E8" s="28">
        <v>451.89</v>
      </c>
      <c r="F8" s="22" t="s">
        <v>14</v>
      </c>
      <c r="G8" s="29"/>
      <c r="H8" s="26"/>
    </row>
    <row r="9" ht="25.5" spans="1:22">
      <c r="A9" s="21">
        <v>3</v>
      </c>
      <c r="B9" s="22" t="s">
        <v>15</v>
      </c>
      <c r="C9" s="30"/>
      <c r="D9" s="24" t="s">
        <v>16</v>
      </c>
      <c r="E9" s="25">
        <f>Лист2!M3+Лист2!O3+Лист2!Q3</f>
        <v>50</v>
      </c>
      <c r="F9" s="22" t="s">
        <v>17</v>
      </c>
      <c r="H9" s="16"/>
    </row>
    <row r="10" ht="25.5" spans="1:22">
      <c r="A10" s="31"/>
      <c r="B10" s="32"/>
      <c r="C10" s="30"/>
      <c r="D10" s="24" t="s">
        <v>18</v>
      </c>
      <c r="E10" s="25">
        <f>Лист2!M4+Лист2!O4+Лист2!Q4</f>
        <v>55</v>
      </c>
      <c r="F10" s="22" t="s">
        <v>17</v>
      </c>
      <c r="H10" s="26"/>
    </row>
    <row r="11" ht="25.5" spans="1:22">
      <c r="A11" s="31"/>
      <c r="B11" s="32"/>
      <c r="C11" s="30"/>
      <c r="D11" s="24" t="s">
        <v>19</v>
      </c>
      <c r="E11" s="25">
        <f>Лист2!L3+Лист2!N3+Лист2!P3</f>
        <v>1772.62</v>
      </c>
      <c r="F11" s="22" t="s">
        <v>17</v>
      </c>
    </row>
    <row r="12" ht="25.5" spans="1:22">
      <c r="A12" s="31"/>
      <c r="B12" s="32"/>
      <c r="C12" s="30"/>
      <c r="D12" s="24" t="s">
        <v>20</v>
      </c>
      <c r="E12" s="25">
        <f>Лист2!L4+Лист2!N4+Лист2!P4</f>
        <v>1994.31</v>
      </c>
      <c r="F12" s="22" t="s">
        <v>17</v>
      </c>
    </row>
    <row r="13" ht="25.5" spans="1:22">
      <c r="A13" s="31"/>
      <c r="B13" s="32"/>
      <c r="C13" s="30"/>
      <c r="D13" s="24" t="s">
        <v>21</v>
      </c>
      <c r="E13" s="25">
        <f>E7</f>
        <v>1800</v>
      </c>
      <c r="F13" s="22" t="s">
        <v>17</v>
      </c>
    </row>
    <row r="14" ht="25.5" spans="1:22">
      <c r="A14" s="21">
        <v>4</v>
      </c>
      <c r="B14" s="22" t="s">
        <v>22</v>
      </c>
      <c r="C14" s="10"/>
      <c r="D14" s="24" t="s">
        <v>23</v>
      </c>
      <c r="E14" s="33">
        <f>IF(E13&lt;E11,ROUND((E9-(E10-E9)*(E11-E13)*0.8/(E12-E11)),2),IF(E13&gt;E12,ROUND((E10+(E10-E9)*(E13-E12)*0.8/(E12-E11)),2),IF(AND(E13&gt;E11,E13&lt;E12),ROUND((E9+(E10-E9)*(E13-E11)/(E12-E11)),2),IF(E13=E11,E9,IF(E13=E12,E10,"ошибка")))))</f>
        <v>50.62</v>
      </c>
      <c r="F14" s="22" t="s">
        <v>24</v>
      </c>
    </row>
    <row r="15" ht="25.5" spans="1:22">
      <c r="A15" s="21">
        <v>5</v>
      </c>
      <c r="B15" s="22" t="s">
        <v>25</v>
      </c>
      <c r="C15" s="34"/>
      <c r="D15" s="35" t="s">
        <v>26</v>
      </c>
      <c r="E15" s="33">
        <f>E8*E14</f>
        <v>22874.6718</v>
      </c>
      <c r="F15" s="22" t="s">
        <v>27</v>
      </c>
      <c r="H15" s="26"/>
    </row>
    <row r="16" ht="13.2" customHeight="1" spans="1:22">
      <c r="A16" s="21">
        <v>6</v>
      </c>
      <c r="B16" s="22" t="s">
        <v>28</v>
      </c>
      <c r="C16" s="36"/>
      <c r="D16" s="35" t="s">
        <v>29</v>
      </c>
      <c r="E16" s="37">
        <v>0.8</v>
      </c>
      <c r="F16" s="22"/>
      <c r="H16" s="26"/>
    </row>
    <row r="17" ht="13.2" customHeight="1" spans="1:26">
      <c r="A17" s="21">
        <v>7</v>
      </c>
      <c r="B17" s="38" t="s">
        <v>30</v>
      </c>
      <c r="C17" s="39"/>
      <c r="D17" s="40"/>
      <c r="E17" s="33">
        <f>ROUND(E15*E16,2)</f>
        <v>18299.74</v>
      </c>
      <c r="F17" s="22" t="s">
        <v>31</v>
      </c>
      <c r="P17" s="41"/>
      <c r="Q17" s="41"/>
    </row>
    <row r="18" ht="38.25" customHeight="1" spans="1:26">
      <c r="A18" s="21">
        <v>8</v>
      </c>
      <c r="B18" s="22" t="s">
        <v>32</v>
      </c>
      <c r="C18" s="42">
        <v>0</v>
      </c>
      <c r="D18" s="35" t="s">
        <v>33</v>
      </c>
      <c r="E18" s="33">
        <f>ROUND(E17*C18/(100%-C18),2)</f>
        <v>0</v>
      </c>
      <c r="F18" s="22" t="s">
        <v>34</v>
      </c>
    </row>
    <row r="19" ht="38.25" customHeight="1" spans="1:26">
      <c r="A19" s="21">
        <v>9</v>
      </c>
      <c r="B19" s="22" t="s">
        <v>35</v>
      </c>
      <c r="C19" s="43"/>
      <c r="D19" s="35"/>
      <c r="E19" s="33">
        <f>E17</f>
        <v>18299.74</v>
      </c>
      <c r="F19" s="22" t="s">
        <v>36</v>
      </c>
      <c r="H19" s="26"/>
      <c r="W19" s="12"/>
      <c r="X19" s="12"/>
      <c r="Y19" s="12"/>
      <c r="Z19" s="12"/>
    </row>
    <row r="20" ht="38.25" customHeight="1" spans="1:26">
      <c r="A20" s="21">
        <v>10</v>
      </c>
      <c r="B20" s="22" t="s">
        <v>37</v>
      </c>
      <c r="C20" s="42">
        <v>0.2</v>
      </c>
      <c r="D20" s="35" t="s">
        <v>38</v>
      </c>
      <c r="E20" s="33">
        <f>ROUND(C20*E19,2)</f>
        <v>3659.95</v>
      </c>
      <c r="F20" s="22" t="s">
        <v>39</v>
      </c>
      <c r="W20" s="12"/>
      <c r="X20" s="12"/>
      <c r="Y20" s="12"/>
      <c r="Z20" s="12"/>
    </row>
    <row r="21" ht="28.8" customHeight="1" spans="1:26">
      <c r="A21" s="21">
        <v>11</v>
      </c>
      <c r="B21" s="22" t="s">
        <v>40</v>
      </c>
      <c r="C21" s="43"/>
      <c r="D21" s="35"/>
      <c r="E21" s="33">
        <f>E19+E20</f>
        <v>21959.69</v>
      </c>
      <c r="F21" s="22" t="s">
        <v>41</v>
      </c>
      <c r="W21" s="12"/>
      <c r="X21" s="12"/>
      <c r="Y21" s="12"/>
      <c r="Z21" s="12"/>
    </row>
    <row r="22" ht="17.85" customHeight="1" spans="1:26">
      <c r="A22" s="44" t="str">
        <f>UPPER(LEFT(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E21,0))&gt;6,ROMAN(MID(ROUNDDOWN(E21,0),1,LEN(ROUNDDOWN(E21,0))-6)+0)&amp;" миллионов "&amp;ROMAN(MID(ROUNDDOWN(E21,0),LEN(ROUNDDOWN(E21,0))-5,3)+0)&amp;" тысяч "&amp;ROMAN(MID(ROUNDDOWN(E21,0),LEN(ROUNDDOWN(E21,0))-2,3)+0)&amp;" белорусских рублей",IF(LEN(ROUNDDOWN(E21,0))&gt;3,ROMAN(MID(ROUNDDOWN(E21,0),1,LEN(ROUNDDOWN(E21,0))-3)+0)&amp;" тысяч "&amp;ROMAN(MID(ROUNDDOWN(E21,0),LEN(ROUNDDOWN(E21,0))-2,3)+0)&amp;" белорусских рублей",ROMAN(ROUNDDOWN(E21,0))&amp;" белорусских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белорусских рублей","один белорусский рубль"),"два белорусских рублей","два белорусских рубля"),"три белорусских рублей","три белорусских рубля"),"четыре белорусских рублей","четыре белорусских рубля")),"миллион тысяч","миллион"),"миллиона тысяч","миллиона"),"миллионов тысяч","миллионов"),1))&amp;MID(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E21,0))&gt;6,ROMAN(MID(ROUNDDOWN(E21,0),1,LEN(ROUNDDOWN(E21,0))-6)+0)&amp;" миллионов "&amp;ROMAN(MID(ROUNDDOWN(E21,0),LEN(ROUNDDOWN(E21,0))-5,3)+0)&amp;" тысяч "&amp;ROMAN(MID(ROUNDDOWN(E21,0),LEN(ROUNDDOWN(E21,0))-2,3)+0)&amp;" белорусских рублей",IF(LEN(ROUNDDOWN(E21,0))&gt;3,ROMAN(MID(ROUNDDOWN(E21,0),1,LEN(ROUNDDOWN(E21,0))-3)+0)&amp;" тысяч "&amp;ROMAN(MID(ROUNDDOWN(E21,0),LEN(ROUNDDOWN(E21,0))-2,3)+0)&amp;" белорусских рублей",ROMAN(ROUNDDOWN(E21,0))&amp;" белорусских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белорусских рублей","один белорусский рубль"),"два белорусских рублей","два белорусских рубля"),"три белорусских рублей","три белорусских рубля"),"четыре белорусских рублей","четыре белорусских рубля")),"миллион тысяч","миллион"),"миллиона тысяч","миллиона"),"миллионов тысяч","миллионов"),2,200)&amp;" "&amp;SUBSTITUTE(SUBSTITUTE(SUBSTITUTE(SUBSTITUTE(SUBSTITUTE(SUBSTITUTE(SUBSTITUTE(SUBSTITUTE(RIGHT(ROUND(E21*100,0),2)&amp;" копеек","1 копеек","1 копейка"),"2 копеек","2 копейки"),"3 копеек","3 копейки"),"4 копеек","4 копейки"),"11 копейка","11 копеек"),"12 копейки","12 копеек"),"13 копейки","13 копеек"),"14 копейки","14 копеек")</f>
        <v>Двадцать одна тысяча девятьсот пятьдесят девять белорусских рублей 69 копеек</v>
      </c>
      <c r="B22" s="45"/>
      <c r="C22" s="45"/>
      <c r="D22" s="45"/>
      <c r="E22" s="45"/>
      <c r="F22" s="46"/>
      <c r="W22" s="12"/>
      <c r="X22" s="12"/>
      <c r="Y22" s="12"/>
      <c r="Z22" s="12"/>
    </row>
    <row r="23" spans="1:26">
      <c r="H23" s="26"/>
      <c r="I23" s="47"/>
      <c r="J23" s="47"/>
      <c r="K23" s="48"/>
      <c r="L23" s="49"/>
      <c r="M23" s="49"/>
    </row>
    <row r="24" spans="1:26">
      <c r="A24" s="12"/>
      <c r="B24" s="12"/>
      <c r="C24" s="12"/>
      <c r="D24" s="12"/>
      <c r="E24" s="12"/>
      <c r="F24" s="12"/>
      <c r="H24" s="49"/>
      <c r="I24" s="49"/>
      <c r="J24" s="49"/>
      <c r="K24" s="49"/>
      <c r="L24" s="49"/>
      <c r="M24" s="49"/>
    </row>
    <row r="25" ht="15" spans="1:26">
      <c r="H25" s="50"/>
      <c r="I25" s="49"/>
      <c r="J25" s="49"/>
      <c r="K25" s="49"/>
      <c r="L25" s="49"/>
      <c r="M25" s="49"/>
    </row>
    <row r="26" spans="1:26">
      <c r="H26" s="49"/>
      <c r="I26" s="49"/>
      <c r="J26" s="49"/>
      <c r="K26" s="49"/>
      <c r="L26" s="49"/>
      <c r="M26" s="49"/>
    </row>
    <row r="27" spans="1:26">
      <c r="H27" s="49"/>
      <c r="I27" s="49"/>
      <c r="J27" s="49"/>
      <c r="K27" s="49"/>
      <c r="L27" s="49"/>
      <c r="M27" s="49"/>
    </row>
    <row r="28" spans="1:26">
      <c r="H28" s="49"/>
      <c r="I28" s="49"/>
      <c r="J28" s="49"/>
      <c r="K28" s="49"/>
      <c r="L28" s="49"/>
      <c r="M28" s="49"/>
    </row>
    <row r="29" ht="25.2" customHeight="1"/>
    <row r="30" ht="25.5" customHeight="1"/>
    <row r="34" s="12" customFormat="1" spans="1:6">
      <c r="A34" s="1"/>
      <c r="B34" s="1"/>
      <c r="C34" s="1"/>
      <c r="D34" s="1"/>
      <c r="E34" s="1"/>
      <c r="F34" s="1"/>
    </row>
  </sheetData>
  <mergeCells count="11">
    <mergeCell ref="A2:F2"/>
    <mergeCell ref="A3:F3"/>
    <mergeCell ref="B17:D17"/>
    <mergeCell ref="A22:F22"/>
    <mergeCell ref="A4:A6"/>
    <mergeCell ref="A9:A13"/>
    <mergeCell ref="B4:B6"/>
    <mergeCell ref="B9:B13"/>
    <mergeCell ref="C4:C6"/>
    <mergeCell ref="D4:D6"/>
    <mergeCell ref="E4:E6"/>
  </mergeCells>
  <printOptions horizontalCentered="1"/>
  <pageMargins left="0.78740157480315" right="0.393700787401575" top="0.393700787401575" bottom="0.393700787401575" header="0.393700787401575" footer="0.393700787401575"/>
  <pageSetup paperSize="9" scale="99" orientation="portrait"/>
  <headerFooter/>
  <ignoredErrors>
    <ignoredError sqref="E20"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topLeftCell="B22" workbookViewId="0">
      <selection activeCell="D39" sqref="D39"/>
    </sheetView>
  </sheetViews>
  <sheetFormatPr defaultColWidth="9.1047619047619" defaultRowHeight="12.75"/>
  <cols>
    <col min="1" max="2" width="10.6666666666667" style="1" customWidth="1"/>
    <col min="3" max="3" width="5.66666666666667" style="1" customWidth="1"/>
    <col min="4" max="6" width="10.6666666666667" style="1" customWidth="1"/>
    <col min="7" max="7" width="5.66666666666667" style="1" customWidth="1"/>
    <col min="8" max="8" width="12.6666666666667" style="1" customWidth="1"/>
    <col min="9" max="10" width="10.6666666666667" style="1" customWidth="1"/>
    <col min="11" max="11" width="9.1047619047619" style="1"/>
    <col min="12" max="17" width="10.6666666666667" style="1" customWidth="1"/>
    <col min="18" max="18" width="11.4380952380952" style="1" customWidth="1"/>
    <col min="19" max="19" width="9.1047619047619" style="1"/>
    <col min="20" max="20" width="10.3333333333333" style="1" customWidth="1"/>
    <col min="21" max="22" width="9.88571428571429" style="1" customWidth="1"/>
    <col min="23" max="16384" width="9.1047619047619" style="1"/>
  </cols>
  <sheetData>
    <row r="1" spans="1:22">
      <c r="A1" s="2" t="s">
        <v>42</v>
      </c>
      <c r="B1" s="2"/>
      <c r="C1" s="2"/>
      <c r="D1" s="2"/>
      <c r="E1" s="2"/>
      <c r="F1" s="2"/>
      <c r="H1" s="2" t="s">
        <v>43</v>
      </c>
      <c r="I1" s="2"/>
      <c r="J1" s="2"/>
      <c r="L1" s="2" t="s">
        <v>44</v>
      </c>
      <c r="M1" s="3"/>
      <c r="N1" s="2" t="s">
        <v>45</v>
      </c>
      <c r="O1" s="3"/>
      <c r="P1" s="2" t="s">
        <v>46</v>
      </c>
      <c r="Q1" s="3"/>
      <c r="R1" s="1" t="s">
        <v>47</v>
      </c>
    </row>
    <row r="2" spans="1:22">
      <c r="A2" s="4" t="s">
        <v>48</v>
      </c>
      <c r="B2" s="4" t="s">
        <v>49</v>
      </c>
      <c r="C2" s="4"/>
      <c r="D2" s="4" t="s">
        <v>50</v>
      </c>
      <c r="E2" s="4" t="s">
        <v>51</v>
      </c>
      <c r="F2" s="4" t="s">
        <v>52</v>
      </c>
      <c r="H2" s="5" t="s">
        <v>53</v>
      </c>
      <c r="I2" s="5" t="s">
        <v>54</v>
      </c>
      <c r="J2" s="5" t="s">
        <v>55</v>
      </c>
      <c r="L2" s="6">
        <f>Лист1!E7</f>
        <v>1800</v>
      </c>
      <c r="M2" s="6"/>
      <c r="N2" s="6">
        <f>L2</f>
        <v>1800</v>
      </c>
      <c r="O2" s="6"/>
      <c r="P2" s="6">
        <f>L2</f>
        <v>1800</v>
      </c>
      <c r="R2" s="4" t="s">
        <v>48</v>
      </c>
      <c r="S2" s="4" t="s">
        <v>49</v>
      </c>
      <c r="T2" s="4" t="s">
        <v>50</v>
      </c>
      <c r="U2" s="4" t="s">
        <v>51</v>
      </c>
      <c r="V2" s="1" t="s">
        <v>52</v>
      </c>
    </row>
    <row r="3" spans="1:22">
      <c r="A3" s="7">
        <v>44927</v>
      </c>
      <c r="B3" s="4">
        <v>1.0085</v>
      </c>
      <c r="C3" s="4"/>
      <c r="D3" s="4">
        <f>B3</f>
        <v>1.0085</v>
      </c>
      <c r="E3" s="8" t="e">
        <f>CHOOSE(E6,B3,B4,B5,B6,B7,B8,B9,B10,B11,B12,B13,B14,B15,B16,B17,B18,B19,B20,B21,B22,B23,B24,B25,B26,B27,B28,B29,B30,B31,B32,B33,B34,B35,B36,B37,B38)</f>
        <v>#VALUE!</v>
      </c>
      <c r="F3" s="8" t="e">
        <f>CHOOSE(F6,B3,B4,B5,B6,B7,B8,B9,B10,B11,B12,B13,B14,B15,B16,B17,B18,B19,B20,B21,B22,B23,B24,B25,B26,B27,B28,B29,B30,B31,B32,B33,B34,B35,B36,B37,B38)</f>
        <v>#VALUE!</v>
      </c>
      <c r="H3" s="1" t="s">
        <v>56</v>
      </c>
      <c r="I3" s="6">
        <v>1.35</v>
      </c>
      <c r="J3" s="6">
        <v>0.05</v>
      </c>
      <c r="L3" s="6">
        <f>IF(L2&lt;=MIN(I3:I43),INDEX(I3:I43,ROW(I3:I43)-ROW(I2),ROW(I3:I43)-ROW(I2)),0)</f>
        <v>0</v>
      </c>
      <c r="M3" s="6">
        <f>IF(L3&gt;0,VLOOKUP(L3,I3:J43,2),0)</f>
        <v>0</v>
      </c>
      <c r="N3" s="6">
        <f>IF(N2&gt;=MAX(I3:I43),INDEX(I3:I43,ROW(I3:I43)+39-ROW(I2),ROW(I3:I43)-ROW(I2)),0)</f>
        <v>0</v>
      </c>
      <c r="O3" s="6">
        <f>IF(N3&gt;0,VLOOKUP(N3,I3:J43,2),0)</f>
        <v>0</v>
      </c>
      <c r="P3" s="1">
        <f>IF(AND(P2&gt;MIN(I3:I43),P2&lt;MAX(I3:I43)),INDEX(I3:I43,MATCH(P2,I3:I43,1),ROW(I3:I43)-ROW(I2)),0)</f>
        <v>1772.62</v>
      </c>
      <c r="Q3" s="6">
        <f>IF(P3&gt;0,VLOOKUP(P3,I3:J43,2),0)</f>
        <v>50</v>
      </c>
      <c r="R3" s="7">
        <v>44927</v>
      </c>
      <c r="S3" s="4">
        <v>1.0066</v>
      </c>
      <c r="T3" s="1">
        <f>S3</f>
        <v>1.0066</v>
      </c>
      <c r="U3" s="1" t="e">
        <f>CHOOSE(U6,S3,S4,S5,S6,S7,S8,S9,S10,S11,S12,S13,S14,S15,S16,S17,S18,S19,S20,S21,S22,S23,S24,S25,S26,S27,S28,S29,S30,S31,S32,S33,S34,S35,S36,S37,S38)</f>
        <v>#VALUE!</v>
      </c>
      <c r="V3" s="1" t="e">
        <f>CHOOSE(V6,S3,S4,S5,S6,S7,S8,S9,S10,S11,S12,S13,S14,S15,S16,S17,S18,S19,S20,S21,S22,S23,S24,S25,S26,S27,S28,S29,S30,S31,S32,S33,S34,S35,S36,S37,S38)</f>
        <v>#VALUE!</v>
      </c>
    </row>
    <row r="4" spans="1:22">
      <c r="A4" s="7">
        <v>44958</v>
      </c>
      <c r="B4" s="4">
        <v>1.0085</v>
      </c>
      <c r="C4" s="4"/>
      <c r="D4" s="4">
        <f>ROUND(PRODUCT($B$3:B4),4)</f>
        <v>1.0171</v>
      </c>
      <c r="E4" s="9" t="e">
        <f>Лист1!#REF!</f>
        <v>#REF!</v>
      </c>
      <c r="F4" s="9" t="e">
        <f>Лист1!#REF!</f>
        <v>#REF!</v>
      </c>
      <c r="H4" s="1" t="s">
        <v>57</v>
      </c>
      <c r="I4" s="6">
        <v>44.36</v>
      </c>
      <c r="J4" s="6">
        <v>1.6</v>
      </c>
      <c r="L4" s="6">
        <f>IF(L2&lt;=MIN(I3:I43),INDEX(I3:I43,ROW(I3:I43)+1-ROW(I2),ROW(I3:I43)-ROW(I2)),0)</f>
        <v>0</v>
      </c>
      <c r="M4" s="6">
        <f>IF(L4&gt;0,VLOOKUP(L4,I3:J43,2),0)</f>
        <v>0</v>
      </c>
      <c r="N4" s="6">
        <f>IF(N2&gt;=MAX(I3:I43),INDEX(I3:I43,ROW(I3:I43)+40-ROW(I2),ROW(I3:I43)-ROW(I2)),0)</f>
        <v>0</v>
      </c>
      <c r="O4" s="6">
        <f>IF(N4&gt;0,VLOOKUP(N4,I3:J43,2),0)</f>
        <v>0</v>
      </c>
      <c r="P4" s="1">
        <f>IF(AND(P2&gt;MIN(I3:I43),P2&lt;MAX(I3:I43)),INDEX(I3:I43,MATCH(P2,I3:I43,1)+1,ROW(I3:I43)-ROW(I2)),0)</f>
        <v>1994.31</v>
      </c>
      <c r="Q4" s="6">
        <f>IF(P4&gt;0,VLOOKUP(P4,I3:J43,2),0)</f>
        <v>55</v>
      </c>
      <c r="R4" s="7">
        <v>44958</v>
      </c>
      <c r="S4" s="4">
        <v>1.0066</v>
      </c>
      <c r="T4" s="1">
        <f>ROUND(PRODUCT($S$3:S4),4)</f>
        <v>1.0132</v>
      </c>
      <c r="U4" s="7" t="e">
        <f>Лист1!#REF!</f>
        <v>#REF!</v>
      </c>
      <c r="V4" s="7" t="e">
        <f>Лист1!#REF!</f>
        <v>#REF!</v>
      </c>
    </row>
    <row r="5" spans="1:22">
      <c r="A5" s="7">
        <v>44986</v>
      </c>
      <c r="B5" s="4">
        <v>1.0085</v>
      </c>
      <c r="C5" s="4"/>
      <c r="D5" s="4">
        <f>ROUND(PRODUCT($B$3:B5),4)</f>
        <v>1.0257</v>
      </c>
      <c r="E5" s="9" t="e">
        <f>Лист1!#REF!</f>
        <v>#REF!</v>
      </c>
      <c r="F5" s="9" t="e">
        <f>Лист1!#REF!</f>
        <v>#REF!</v>
      </c>
      <c r="H5" s="1" t="s">
        <v>58</v>
      </c>
      <c r="I5" s="6">
        <v>66.46</v>
      </c>
      <c r="J5" s="6">
        <v>2.5</v>
      </c>
      <c r="L5" s="1" t="s">
        <v>59</v>
      </c>
      <c r="M5" s="1" t="s">
        <v>60</v>
      </c>
      <c r="N5" s="1" t="s">
        <v>59</v>
      </c>
      <c r="O5" s="1" t="s">
        <v>60</v>
      </c>
      <c r="P5" s="1" t="s">
        <v>59</v>
      </c>
      <c r="Q5" s="1" t="s">
        <v>60</v>
      </c>
      <c r="R5" s="7">
        <v>44986</v>
      </c>
      <c r="S5" s="4">
        <v>1.0066</v>
      </c>
      <c r="T5" s="1">
        <f>ROUND(PRODUCT($S$3:S5),4)</f>
        <v>1.0199</v>
      </c>
      <c r="U5" s="7" t="e">
        <f>Лист1!#REF!</f>
        <v>#REF!</v>
      </c>
      <c r="V5" s="7" t="e">
        <f>Лист1!#REF!</f>
        <v>#REF!</v>
      </c>
    </row>
    <row r="6" spans="1:22">
      <c r="A6" s="7">
        <v>45017</v>
      </c>
      <c r="B6" s="4">
        <v>1.0085</v>
      </c>
      <c r="C6" s="4"/>
      <c r="D6" s="4">
        <f>ROUND(PRODUCT($B$3:B6),4)</f>
        <v>1.0344</v>
      </c>
      <c r="E6" s="1">
        <f>COUNTIFS(A3:A38,"&gt;="&amp;$D$40,A3:A38,"&lt;="&amp;$E$5)</f>
        <v>0</v>
      </c>
      <c r="F6" s="4">
        <f>COUNTIFS(A3:A38,"&gt;="&amp;$D$40,A3:A38,"&lt;="&amp;$F$5)</f>
        <v>0</v>
      </c>
      <c r="H6" s="1" t="s">
        <v>61</v>
      </c>
      <c r="I6" s="6">
        <v>88.55</v>
      </c>
      <c r="J6" s="6">
        <v>3.2</v>
      </c>
      <c r="L6" s="1" t="s">
        <v>62</v>
      </c>
      <c r="R6" s="7">
        <v>45017</v>
      </c>
      <c r="S6" s="4">
        <v>1.0074</v>
      </c>
      <c r="T6" s="1">
        <f>ROUND(PRODUCT($S$3:S6),4)</f>
        <v>1.0275</v>
      </c>
      <c r="U6" s="1">
        <f>COUNTIFS(R3:R38,"&gt;="&amp;$T$40,R3:R38,"&lt;="&amp;$U$5)</f>
        <v>0</v>
      </c>
      <c r="V6" s="1">
        <f>COUNTIFS(R3:R38,"&gt;="&amp;$T$40,R3:R38,"&lt;="&amp;$V$5)</f>
        <v>0</v>
      </c>
    </row>
    <row r="7" spans="1:22">
      <c r="A7" s="7">
        <v>45047</v>
      </c>
      <c r="B7" s="4">
        <v>1.0085</v>
      </c>
      <c r="C7" s="4"/>
      <c r="D7" s="4">
        <f>ROUND(PRODUCT($B$3:B7),4)</f>
        <v>1.0432</v>
      </c>
      <c r="E7" s="7"/>
      <c r="F7" s="4"/>
      <c r="H7" s="1" t="s">
        <v>63</v>
      </c>
      <c r="I7" s="6">
        <v>110.86</v>
      </c>
      <c r="J7" s="6">
        <v>3.9</v>
      </c>
      <c r="R7" s="7">
        <v>45047</v>
      </c>
      <c r="S7" s="4">
        <v>1.0074</v>
      </c>
      <c r="T7" s="1">
        <f>ROUND(PRODUCT($S$3:S7),4)</f>
        <v>1.0351</v>
      </c>
    </row>
    <row r="8" spans="1:22">
      <c r="A8" s="7">
        <v>45078</v>
      </c>
      <c r="B8" s="4">
        <v>1.0085</v>
      </c>
      <c r="C8" s="4"/>
      <c r="D8" s="4">
        <f>ROUND(PRODUCT($B$3:B8),4)</f>
        <v>1.0521</v>
      </c>
      <c r="E8" s="4"/>
      <c r="F8" s="4"/>
      <c r="H8" s="1" t="s">
        <v>64</v>
      </c>
      <c r="I8" s="6">
        <v>221.54</v>
      </c>
      <c r="J8" s="6">
        <v>7.4</v>
      </c>
      <c r="R8" s="7">
        <v>45078</v>
      </c>
      <c r="S8" s="4">
        <v>1.0074</v>
      </c>
      <c r="T8" s="1">
        <f>ROUND(PRODUCT($S$3:S8),4)</f>
        <v>1.0427</v>
      </c>
    </row>
    <row r="9" spans="1:22">
      <c r="A9" s="7">
        <v>45108</v>
      </c>
      <c r="B9" s="4">
        <v>1.0085</v>
      </c>
      <c r="C9" s="4"/>
      <c r="D9" s="4">
        <f>ROUND(PRODUCT($B$3:B9),4)</f>
        <v>1.061</v>
      </c>
      <c r="E9" s="4"/>
      <c r="F9" s="4"/>
      <c r="H9" s="1" t="s">
        <v>65</v>
      </c>
      <c r="I9" s="6">
        <v>443.22</v>
      </c>
      <c r="J9" s="6">
        <v>13.9</v>
      </c>
      <c r="M9" s="7"/>
      <c r="R9" s="7">
        <v>45108</v>
      </c>
      <c r="S9" s="4">
        <v>1.0074</v>
      </c>
      <c r="T9" s="1">
        <f>ROUND(PRODUCT($S$3:S9),4)</f>
        <v>1.0505</v>
      </c>
    </row>
    <row r="10" spans="1:22">
      <c r="A10" s="7">
        <v>45139</v>
      </c>
      <c r="B10" s="4">
        <v>1.0085</v>
      </c>
      <c r="C10" s="4"/>
      <c r="D10" s="4">
        <f>ROUND(PRODUCT($B$3:B10),4)</f>
        <v>1.0701</v>
      </c>
      <c r="E10" s="4"/>
      <c r="F10" s="4"/>
      <c r="H10" s="1" t="s">
        <v>66</v>
      </c>
      <c r="I10" s="6">
        <v>581.38</v>
      </c>
      <c r="J10" s="6">
        <v>17.9</v>
      </c>
      <c r="M10" s="7"/>
      <c r="R10" s="7">
        <v>45139</v>
      </c>
      <c r="S10" s="4">
        <v>1.0074</v>
      </c>
      <c r="T10" s="1">
        <f>ROUND(PRODUCT($S$3:S10),4)</f>
        <v>1.0582</v>
      </c>
    </row>
    <row r="11" spans="1:22">
      <c r="A11" s="7">
        <v>45170</v>
      </c>
      <c r="B11" s="4">
        <v>1.0085</v>
      </c>
      <c r="C11" s="4"/>
      <c r="D11" s="4">
        <f>ROUND(PRODUCT($B$3:B11),4)</f>
        <v>1.0792</v>
      </c>
      <c r="E11" s="4"/>
      <c r="F11" s="4"/>
      <c r="H11" s="1" t="s">
        <v>67</v>
      </c>
      <c r="I11" s="6">
        <v>886.33</v>
      </c>
      <c r="J11" s="6">
        <v>27</v>
      </c>
      <c r="R11" s="7">
        <v>45170</v>
      </c>
      <c r="S11" s="4">
        <v>1.0074</v>
      </c>
      <c r="T11" s="1">
        <f>ROUND(PRODUCT($S$3:S11),4)</f>
        <v>1.0661</v>
      </c>
    </row>
    <row r="12" spans="1:22">
      <c r="A12" s="7">
        <v>45200</v>
      </c>
      <c r="B12" s="4">
        <v>1.0085</v>
      </c>
      <c r="C12" s="4"/>
      <c r="D12" s="4">
        <f>ROUND(PRODUCT($B$3:B12),4)</f>
        <v>1.0883</v>
      </c>
      <c r="E12" s="4"/>
      <c r="F12" s="4"/>
      <c r="H12" s="1" t="s">
        <v>68</v>
      </c>
      <c r="I12" s="6">
        <v>1107.98</v>
      </c>
      <c r="J12" s="6">
        <v>32</v>
      </c>
      <c r="L12" s="7"/>
      <c r="M12" s="4"/>
      <c r="R12" s="7">
        <v>45200</v>
      </c>
      <c r="S12" s="4">
        <v>1.0074</v>
      </c>
      <c r="T12" s="1">
        <f>ROUND(PRODUCT($S$3:S12),4)</f>
        <v>1.074</v>
      </c>
    </row>
    <row r="13" spans="1:22">
      <c r="A13" s="7">
        <v>45231</v>
      </c>
      <c r="B13" s="4">
        <v>1.0085</v>
      </c>
      <c r="C13" s="4"/>
      <c r="D13" s="4">
        <f>ROUND(PRODUCT($B$3:B13),4)</f>
        <v>1.0976</v>
      </c>
      <c r="E13" s="4"/>
      <c r="F13" s="4"/>
      <c r="H13" s="1" t="s">
        <v>69</v>
      </c>
      <c r="I13" s="6">
        <v>1329.52</v>
      </c>
      <c r="J13" s="6">
        <v>39</v>
      </c>
      <c r="L13" s="7"/>
      <c r="M13" s="4"/>
      <c r="N13" s="6"/>
      <c r="R13" s="7">
        <v>45231</v>
      </c>
      <c r="S13" s="4">
        <v>1.0074</v>
      </c>
      <c r="T13" s="1">
        <f>ROUND(PRODUCT($S$3:S13),4)</f>
        <v>1.0819</v>
      </c>
    </row>
    <row r="14" spans="1:22">
      <c r="A14" s="7">
        <v>45261</v>
      </c>
      <c r="B14" s="4">
        <v>1.0085</v>
      </c>
      <c r="C14" s="4"/>
      <c r="D14" s="4">
        <f>ROUND(PRODUCT($B$3:B14),4)</f>
        <v>1.1069</v>
      </c>
      <c r="E14" s="4"/>
      <c r="F14" s="4"/>
      <c r="H14" s="1" t="s">
        <v>70</v>
      </c>
      <c r="I14" s="6">
        <v>1551.09</v>
      </c>
      <c r="J14" s="6">
        <v>44</v>
      </c>
      <c r="L14" s="7"/>
      <c r="M14" s="4"/>
      <c r="R14" s="7">
        <v>45261</v>
      </c>
      <c r="S14" s="4">
        <v>1.0074</v>
      </c>
      <c r="T14" s="1">
        <f>ROUND(PRODUCT($S$3:S14),4)</f>
        <v>1.0899</v>
      </c>
    </row>
    <row r="15" spans="1:22">
      <c r="A15" s="7">
        <v>45292</v>
      </c>
      <c r="B15" s="4">
        <v>1.0076</v>
      </c>
      <c r="C15" s="4"/>
      <c r="D15" s="4">
        <f>ROUND(PRODUCT($B$3:B15),4)</f>
        <v>1.1153</v>
      </c>
      <c r="E15" s="4"/>
      <c r="F15" s="4"/>
      <c r="H15" s="1" t="s">
        <v>71</v>
      </c>
      <c r="I15" s="6">
        <v>1772.62</v>
      </c>
      <c r="J15" s="6">
        <v>50</v>
      </c>
      <c r="L15" s="7"/>
      <c r="M15" s="4"/>
      <c r="R15" s="7">
        <v>45292</v>
      </c>
      <c r="S15" s="4">
        <v>1.0067</v>
      </c>
      <c r="T15" s="1">
        <f>ROUND(PRODUCT($S$3:S15),4)</f>
        <v>1.0972</v>
      </c>
    </row>
    <row r="16" spans="1:22">
      <c r="A16" s="7">
        <v>45323</v>
      </c>
      <c r="B16" s="4">
        <v>1.0076</v>
      </c>
      <c r="D16" s="4">
        <f>ROUND(PRODUCT($B$3:B16),4)</f>
        <v>1.1238</v>
      </c>
      <c r="H16" s="1" t="s">
        <v>72</v>
      </c>
      <c r="I16" s="6">
        <v>1994.31</v>
      </c>
      <c r="J16" s="6">
        <v>55</v>
      </c>
      <c r="L16" s="7"/>
      <c r="M16" s="4"/>
      <c r="R16" s="7">
        <v>45323</v>
      </c>
      <c r="S16" s="4">
        <v>1.0067</v>
      </c>
      <c r="T16" s="1">
        <f>ROUND(PRODUCT($S$3:S16),4)</f>
        <v>1.1046</v>
      </c>
    </row>
    <row r="17" spans="1:20">
      <c r="A17" s="7">
        <v>45352</v>
      </c>
      <c r="B17" s="4">
        <v>1.0076</v>
      </c>
      <c r="D17" s="4">
        <f>ROUND(PRODUCT($B$3:B17),4)</f>
        <v>1.1323</v>
      </c>
      <c r="H17" s="1" t="s">
        <v>73</v>
      </c>
      <c r="I17" s="6">
        <v>2215.85</v>
      </c>
      <c r="J17" s="6">
        <v>61</v>
      </c>
      <c r="L17" s="7"/>
      <c r="M17" s="4"/>
      <c r="R17" s="7">
        <v>45352</v>
      </c>
      <c r="S17" s="4">
        <v>1.0067</v>
      </c>
      <c r="T17" s="1">
        <f>ROUND(PRODUCT($S$3:S17),4)</f>
        <v>1.112</v>
      </c>
    </row>
    <row r="18" spans="1:20">
      <c r="A18" s="7">
        <v>45383</v>
      </c>
      <c r="B18" s="4">
        <v>1.0076</v>
      </c>
      <c r="D18" s="4">
        <f>ROUND(PRODUCT($B$3:B18),4)</f>
        <v>1.1409</v>
      </c>
      <c r="H18" s="1" t="s">
        <v>74</v>
      </c>
      <c r="I18" s="6">
        <v>3323.83</v>
      </c>
      <c r="J18" s="6">
        <v>88</v>
      </c>
      <c r="L18" s="7"/>
      <c r="M18" s="4"/>
      <c r="R18" s="7">
        <v>45383</v>
      </c>
      <c r="S18" s="4">
        <v>1.0067</v>
      </c>
      <c r="T18" s="1">
        <f>ROUND(PRODUCT($S$3:S18),4)</f>
        <v>1.1194</v>
      </c>
    </row>
    <row r="19" spans="1:20">
      <c r="A19" s="7">
        <v>45413</v>
      </c>
      <c r="B19" s="4">
        <v>1.0076</v>
      </c>
      <c r="D19" s="4">
        <f>ROUND(PRODUCT($B$3:B19),4)</f>
        <v>1.1496</v>
      </c>
      <c r="H19" s="1" t="s">
        <v>75</v>
      </c>
      <c r="I19" s="6">
        <v>4431.72</v>
      </c>
      <c r="J19" s="6">
        <v>113</v>
      </c>
      <c r="L19" s="7"/>
      <c r="M19" s="4"/>
      <c r="R19" s="7">
        <v>45413</v>
      </c>
      <c r="S19" s="4">
        <v>1.0067</v>
      </c>
      <c r="T19" s="1">
        <f>ROUND(PRODUCT($S$3:S19),4)</f>
        <v>1.1269</v>
      </c>
    </row>
    <row r="20" spans="1:20">
      <c r="A20" s="7">
        <v>45444</v>
      </c>
      <c r="B20" s="4">
        <v>1.0076</v>
      </c>
      <c r="D20" s="4">
        <f>ROUND(PRODUCT($B$3:B20),4)</f>
        <v>1.1583</v>
      </c>
      <c r="H20" s="1" t="s">
        <v>76</v>
      </c>
      <c r="I20" s="6">
        <v>5539.71</v>
      </c>
      <c r="J20" s="6">
        <v>137</v>
      </c>
      <c r="L20" s="7"/>
      <c r="M20" s="4"/>
      <c r="R20" s="7">
        <v>45444</v>
      </c>
      <c r="S20" s="4">
        <v>1.0067</v>
      </c>
      <c r="T20" s="1">
        <f>ROUND(PRODUCT($S$3:S20),4)</f>
        <v>1.1345</v>
      </c>
    </row>
    <row r="21" spans="1:20">
      <c r="A21" s="7">
        <v>45474</v>
      </c>
      <c r="B21" s="4">
        <v>1.0076</v>
      </c>
      <c r="D21" s="4">
        <f>ROUND(PRODUCT($B$3:B21),4)</f>
        <v>1.1672</v>
      </c>
      <c r="H21" s="1" t="s">
        <v>77</v>
      </c>
      <c r="I21" s="6">
        <v>6647.73</v>
      </c>
      <c r="J21" s="6">
        <v>162</v>
      </c>
      <c r="L21" s="7"/>
      <c r="M21" s="4"/>
      <c r="R21" s="7">
        <v>45474</v>
      </c>
      <c r="S21" s="4">
        <v>1.0067</v>
      </c>
      <c r="T21" s="1">
        <f>ROUND(PRODUCT($S$3:S21),4)</f>
        <v>1.1421</v>
      </c>
    </row>
    <row r="22" spans="1:20">
      <c r="A22" s="7">
        <v>45505</v>
      </c>
      <c r="B22" s="4">
        <v>1.0076</v>
      </c>
      <c r="D22" s="4">
        <f>ROUND(PRODUCT($B$3:B22),4)</f>
        <v>1.176</v>
      </c>
      <c r="H22" s="1" t="s">
        <v>78</v>
      </c>
      <c r="I22" s="6">
        <v>7755.56</v>
      </c>
      <c r="J22" s="6">
        <v>186</v>
      </c>
      <c r="L22" s="7"/>
      <c r="M22" s="4"/>
      <c r="R22" s="7">
        <v>45505</v>
      </c>
      <c r="S22" s="4">
        <v>1.0067</v>
      </c>
      <c r="T22" s="1">
        <f>ROUND(PRODUCT($S$3:S22),4)</f>
        <v>1.1497</v>
      </c>
    </row>
    <row r="23" spans="1:20">
      <c r="A23" s="7">
        <v>45536</v>
      </c>
      <c r="B23" s="4">
        <v>1.0076</v>
      </c>
      <c r="D23" s="4">
        <f>ROUND(PRODUCT($B$3:B23),4)</f>
        <v>1.185</v>
      </c>
      <c r="H23" s="1" t="s">
        <v>79</v>
      </c>
      <c r="I23" s="6">
        <v>8863.39</v>
      </c>
      <c r="J23" s="6">
        <v>209</v>
      </c>
      <c r="L23" s="7"/>
      <c r="M23" s="4"/>
      <c r="R23" s="7">
        <v>45536</v>
      </c>
      <c r="S23" s="4">
        <v>1.0067</v>
      </c>
      <c r="T23" s="1">
        <f>ROUND(PRODUCT($S$3:S23),4)</f>
        <v>1.1574</v>
      </c>
    </row>
    <row r="24" spans="1:20">
      <c r="A24" s="7">
        <v>45566</v>
      </c>
      <c r="B24" s="4">
        <v>1.0076</v>
      </c>
      <c r="D24" s="4">
        <f>ROUND(PRODUCT($B$3:B24),4)</f>
        <v>1.194</v>
      </c>
      <c r="H24" s="1" t="s">
        <v>80</v>
      </c>
      <c r="I24" s="6">
        <v>9749.87</v>
      </c>
      <c r="J24" s="6">
        <v>227</v>
      </c>
      <c r="R24" s="7">
        <v>45566</v>
      </c>
      <c r="S24" s="4">
        <v>1.0067</v>
      </c>
      <c r="T24" s="1">
        <f>ROUND(PRODUCT($S$3:S24),4)</f>
        <v>1.1652</v>
      </c>
    </row>
    <row r="25" spans="1:20">
      <c r="A25" s="7">
        <v>45597</v>
      </c>
      <c r="B25" s="4">
        <v>1.0076</v>
      </c>
      <c r="D25" s="4">
        <f>ROUND(PRODUCT($B$3:B25),4)</f>
        <v>1.203</v>
      </c>
      <c r="H25" s="1" t="s">
        <v>81</v>
      </c>
      <c r="I25" s="6">
        <v>11079.23</v>
      </c>
      <c r="J25" s="6">
        <v>254</v>
      </c>
      <c r="R25" s="7">
        <v>45597</v>
      </c>
      <c r="S25" s="4">
        <v>1.0067</v>
      </c>
      <c r="T25" s="1">
        <f>ROUND(PRODUCT($S$3:S25),4)</f>
        <v>1.173</v>
      </c>
    </row>
    <row r="26" spans="1:20">
      <c r="A26" s="7">
        <v>45627</v>
      </c>
      <c r="B26" s="4">
        <v>1.0076</v>
      </c>
      <c r="D26" s="4">
        <f>ROUND(PRODUCT($B$3:B26),4)</f>
        <v>1.2122</v>
      </c>
      <c r="H26" s="1" t="s">
        <v>82</v>
      </c>
      <c r="I26" s="6">
        <v>13295.11</v>
      </c>
      <c r="J26" s="6">
        <v>298</v>
      </c>
      <c r="R26" s="7">
        <v>45627</v>
      </c>
      <c r="S26" s="4">
        <v>1.0067</v>
      </c>
      <c r="T26" s="1">
        <f>ROUND(PRODUCT($S$3:S26),4)</f>
        <v>1.1808</v>
      </c>
    </row>
    <row r="27" spans="1:20">
      <c r="A27" s="7">
        <v>45658</v>
      </c>
      <c r="B27" s="4">
        <v>1.0105</v>
      </c>
      <c r="D27" s="4">
        <f>ROUND(PRODUCT($B$3:B27),4)</f>
        <v>1.2249</v>
      </c>
      <c r="H27" s="1" t="s">
        <v>83</v>
      </c>
      <c r="I27" s="6">
        <v>15511.1</v>
      </c>
      <c r="J27" s="6">
        <v>341</v>
      </c>
      <c r="R27" s="7">
        <v>45658</v>
      </c>
      <c r="S27" s="4">
        <v>1.0069</v>
      </c>
      <c r="T27" s="1">
        <f>ROUND(PRODUCT($S$3:S27),4)</f>
        <v>1.189</v>
      </c>
    </row>
    <row r="28" spans="1:20">
      <c r="A28" s="7">
        <v>45689</v>
      </c>
      <c r="B28" s="4">
        <v>1.0105</v>
      </c>
      <c r="D28" s="4">
        <f>ROUND(PRODUCT($B$3:B28),4)</f>
        <v>1.2378</v>
      </c>
      <c r="H28" s="1" t="s">
        <v>84</v>
      </c>
      <c r="I28" s="6">
        <v>17726.92</v>
      </c>
      <c r="J28" s="6">
        <v>385</v>
      </c>
      <c r="R28" s="7">
        <v>45689</v>
      </c>
      <c r="S28" s="4">
        <v>1.0069</v>
      </c>
      <c r="T28" s="1">
        <f>ROUND(PRODUCT($S$3:S28),4)</f>
        <v>1.1972</v>
      </c>
    </row>
    <row r="29" spans="1:20">
      <c r="A29" s="7">
        <v>45717</v>
      </c>
      <c r="B29" s="4">
        <v>1.0105</v>
      </c>
      <c r="D29" s="4">
        <f>ROUND(PRODUCT($B$3:B29),4)</f>
        <v>1.2508</v>
      </c>
      <c r="H29" s="1" t="s">
        <v>85</v>
      </c>
      <c r="I29" s="6">
        <v>19942.77</v>
      </c>
      <c r="J29" s="6">
        <v>425</v>
      </c>
      <c r="R29" s="7">
        <v>45717</v>
      </c>
      <c r="S29" s="4">
        <v>1.0069</v>
      </c>
      <c r="T29" s="1">
        <f>ROUND(PRODUCT($S$3:S29),4)</f>
        <v>1.2054</v>
      </c>
    </row>
    <row r="30" spans="1:20">
      <c r="A30" s="7">
        <v>45748</v>
      </c>
      <c r="B30" s="4">
        <v>1.0144</v>
      </c>
      <c r="D30" s="4">
        <f>ROUND(PRODUCT($B$3:B30),4)</f>
        <v>1.2688</v>
      </c>
      <c r="H30" s="1" t="s">
        <v>86</v>
      </c>
      <c r="I30" s="6">
        <v>22158.64</v>
      </c>
      <c r="J30" s="6">
        <v>466</v>
      </c>
      <c r="R30" s="7">
        <v>45748</v>
      </c>
      <c r="S30" s="4">
        <v>1.011</v>
      </c>
      <c r="T30" s="1">
        <f>ROUND(PRODUCT($S$3:S30),4)</f>
        <v>1.2187</v>
      </c>
    </row>
    <row r="31" spans="1:20">
      <c r="A31" s="7">
        <v>45778</v>
      </c>
      <c r="B31" s="4">
        <v>1.0144</v>
      </c>
      <c r="D31" s="4">
        <f>ROUND(PRODUCT($B$3:B31),4)</f>
        <v>1.2871</v>
      </c>
      <c r="H31" s="1" t="s">
        <v>87</v>
      </c>
      <c r="I31" s="6">
        <v>33237.88</v>
      </c>
      <c r="J31" s="6">
        <v>657</v>
      </c>
      <c r="R31" s="7">
        <v>45778</v>
      </c>
      <c r="S31" s="4">
        <v>1.011</v>
      </c>
      <c r="T31" s="1">
        <f>ROUND(PRODUCT($S$3:S31),4)</f>
        <v>1.2321</v>
      </c>
    </row>
    <row r="32" spans="1:20">
      <c r="A32" s="7">
        <v>45809</v>
      </c>
      <c r="B32" s="4">
        <v>1.0144</v>
      </c>
      <c r="D32" s="4">
        <f>ROUND(PRODUCT($B$3:B32),4)</f>
        <v>1.3056</v>
      </c>
      <c r="H32" s="1" t="s">
        <v>88</v>
      </c>
      <c r="I32" s="6">
        <v>44317.26</v>
      </c>
      <c r="J32" s="6">
        <v>841</v>
      </c>
      <c r="R32" s="7">
        <v>45809</v>
      </c>
      <c r="S32" s="4">
        <v>1.011</v>
      </c>
      <c r="T32" s="1">
        <f>ROUND(PRODUCT($S$3:S32),4)</f>
        <v>1.2457</v>
      </c>
    </row>
    <row r="33" spans="1:20">
      <c r="A33" s="7">
        <v>45839</v>
      </c>
      <c r="B33" s="4">
        <v>1.0144</v>
      </c>
      <c r="D33" s="4">
        <f>ROUND(PRODUCT($B$3:B33),4)</f>
        <v>1.3244</v>
      </c>
      <c r="H33" s="1" t="s">
        <v>89</v>
      </c>
      <c r="I33" s="6">
        <v>55396.53</v>
      </c>
      <c r="J33" s="6">
        <v>1016</v>
      </c>
      <c r="R33" s="7">
        <v>45839</v>
      </c>
      <c r="S33" s="4">
        <v>1.011</v>
      </c>
      <c r="T33" s="1">
        <f>ROUND(PRODUCT($S$3:S33),4)</f>
        <v>1.2594</v>
      </c>
    </row>
    <row r="34" spans="1:20">
      <c r="A34" s="7">
        <v>45870</v>
      </c>
      <c r="B34" s="4">
        <v>1.0144</v>
      </c>
      <c r="D34" s="4">
        <f>ROUND(PRODUCT($B$3:B34),4)</f>
        <v>1.3435</v>
      </c>
      <c r="H34" s="1" t="s">
        <v>90</v>
      </c>
      <c r="I34" s="6">
        <v>66475.92</v>
      </c>
      <c r="J34" s="6">
        <v>1187</v>
      </c>
      <c r="R34" s="7">
        <v>45870</v>
      </c>
      <c r="S34" s="4">
        <v>1.011</v>
      </c>
      <c r="T34" s="1">
        <f>ROUND(PRODUCT($S$3:S34),4)</f>
        <v>1.2732</v>
      </c>
    </row>
    <row r="35" spans="1:20">
      <c r="A35" s="7">
        <v>45901</v>
      </c>
      <c r="B35" s="4">
        <v>1.0144</v>
      </c>
      <c r="D35" s="4">
        <f>ROUND(PRODUCT($B$3:B35),4)</f>
        <v>1.3628</v>
      </c>
      <c r="H35" s="1" t="s">
        <v>91</v>
      </c>
      <c r="I35" s="6">
        <v>77555.15</v>
      </c>
      <c r="J35" s="6">
        <v>1352</v>
      </c>
      <c r="R35" s="7">
        <v>45901</v>
      </c>
      <c r="S35" s="4">
        <v>1.011</v>
      </c>
      <c r="T35" s="1">
        <f>ROUND(PRODUCT($S$3:S35),4)</f>
        <v>1.2872</v>
      </c>
    </row>
    <row r="36" spans="1:20">
      <c r="A36" s="7">
        <v>45931</v>
      </c>
      <c r="B36" s="4">
        <v>1.0144</v>
      </c>
      <c r="D36" s="4">
        <f>ROUND(PRODUCT($B$3:B36),4)</f>
        <v>1.3824</v>
      </c>
      <c r="H36" s="1" t="s">
        <v>92</v>
      </c>
      <c r="I36" s="6">
        <v>88634.59</v>
      </c>
      <c r="J36" s="6">
        <v>1513</v>
      </c>
      <c r="R36" s="7">
        <v>45931</v>
      </c>
      <c r="S36" s="4">
        <v>1.011</v>
      </c>
      <c r="T36" s="1">
        <f>ROUND(PRODUCT($S$3:S36),4)</f>
        <v>1.3014</v>
      </c>
    </row>
    <row r="37" spans="1:20">
      <c r="A37" s="7">
        <v>45962</v>
      </c>
      <c r="B37" s="4">
        <v>1.0144</v>
      </c>
      <c r="D37" s="4">
        <f>ROUND(PRODUCT($B$3:B37),4)</f>
        <v>1.4023</v>
      </c>
      <c r="H37" s="1" t="s">
        <v>93</v>
      </c>
      <c r="I37" s="6">
        <v>99713.82</v>
      </c>
      <c r="J37" s="6">
        <v>1671</v>
      </c>
      <c r="R37" s="7">
        <v>45962</v>
      </c>
      <c r="S37" s="4">
        <v>1.011</v>
      </c>
      <c r="T37" s="1">
        <f>ROUND(PRODUCT($S$3:S37),4)</f>
        <v>1.3157</v>
      </c>
    </row>
    <row r="38" spans="1:20">
      <c r="A38" s="7">
        <v>45992</v>
      </c>
      <c r="B38" s="4">
        <v>1.0144</v>
      </c>
      <c r="D38" s="4">
        <f>ROUND(PRODUCT($B$3:B38),4)</f>
        <v>1.4225</v>
      </c>
      <c r="H38" s="1" t="s">
        <v>94</v>
      </c>
      <c r="I38" s="6">
        <v>110793.2</v>
      </c>
      <c r="J38" s="6">
        <v>1825</v>
      </c>
      <c r="R38" s="7">
        <v>45992</v>
      </c>
      <c r="S38" s="4">
        <v>1.011</v>
      </c>
      <c r="T38" s="1">
        <f>ROUND(PRODUCT($S$3:S38),4)</f>
        <v>1.3302</v>
      </c>
    </row>
    <row r="39" spans="1:20">
      <c r="D39" s="8" t="e">
        <f>CHOOSE(D42,D3,D4,D5,D6,D7,D8,D9,D10,D11,D12,D13,D14,D15,D16,D17,D18,D19,D20,D21,D22,D23,D24,D25,D26,D27,D28,D29,D30,D31,D32,D33,D34,D35,D36,D37,D38)</f>
        <v>#VALUE!</v>
      </c>
      <c r="E39" s="10" t="e">
        <f ca="1">ROUND(IF(E40=E41,PRODUCT(CHOOSE(E42,B3,B4,B5,B6,B7,B8,B9,B10,B11,B12,B13,B14,B15,B16,B17,B18,B19,B20,B21,B22,B23,B24,B25,B26,B27,B28,B29,B30,B31,B32,B33,B34,B35,B36,B37,B38):CHOOSE(E43,B3,B4,B5,B6,B7,B8,B9,B10,B11,B12,B13,B14,B15,B16,B17,B18,B19,B20,B21,B22,B23,B24,B25,B26,B27,B28,B29,B30,B31,B32,B33,B34,B35,B36,B37,B38)),PRODUCT(CHOOSE(E42,B3,B4,B5,B6,B7,B8,B9,B10,B11,B12,B13,B14,B15,B16,B17,B18,B19,B20,B21,B22,B23,B24,B25,B26,B27,B28,B29,B30,B31,B32,B33,B34,B35,B36,B37,B38):CHOOSE(E43-1,B3,B4,B5,B6,B7,B8,B9,B10,B11,B12,B13,B14,B15,B16,B17,B18,B19,B20,B21,B22,B23,B24,B25,B26,B27,B28,B29,B30,B31,B32,B33,B34,B35,B36,B37,B38))),4)</f>
        <v>#REF!</v>
      </c>
      <c r="F39" s="10" t="e">
        <f ca="1">ROUND(PRODUCT(CHOOSE(F42,B3,B4,B5,B6,B7,B8,B9,B10,B11,B12,B13,B14,B15,B16,B17,B18,B19,B20,B21,B22,B23,B24,B25,B26,B27,B28,B29,B30,B31,B32,B33,B34,B35,B36,B37,B38):CHOOSE(F43,B3,B4,B5,B6,B7,B8,B9,B10,B11,B12,B13,B14,B15,B16,B17,B18,B19,B20,B21,B22,B23,B24,B25,B26,B27,B28,B29,B30,B31,B32,B33,B34,B35,B36,B37,B38)),4)</f>
        <v>#VALUE!</v>
      </c>
      <c r="H39" s="1" t="s">
        <v>95</v>
      </c>
      <c r="I39" s="6">
        <v>132951.71</v>
      </c>
      <c r="J39" s="6">
        <v>2122</v>
      </c>
      <c r="T39" s="1" t="e">
        <f>CHOOSE(T42,T3,T4,T5,T6,T7,T8,T9,T10,T11,T12,T13,T14,T15,T16,T17,T18,T19,T20,T21,T22,T23,T24,T25,T26,T27,T28,T29,T30,T31,T32,T33,T34,T35,T36,T37,T38)</f>
        <v>#VALUE!</v>
      </c>
    </row>
    <row r="40" spans="1:20">
      <c r="D40" s="7">
        <f>Лист1!C7</f>
        <v>46023</v>
      </c>
      <c r="E40" s="7">
        <f>Лист1!C8</f>
        <v>46023</v>
      </c>
      <c r="F40" s="7" t="e">
        <f>Лист1!#REF!</f>
        <v>#REF!</v>
      </c>
      <c r="H40" s="1" t="s">
        <v>96</v>
      </c>
      <c r="I40" s="6">
        <v>155110.35</v>
      </c>
      <c r="J40" s="6">
        <v>2409</v>
      </c>
      <c r="T40" s="7">
        <f>Лист1!C7</f>
        <v>46023</v>
      </c>
    </row>
    <row r="41" spans="1:20">
      <c r="D41" s="7" t="e">
        <f>Лист1!#REF!</f>
        <v>#REF!</v>
      </c>
      <c r="E41" s="7" t="e">
        <f>Лист1!#REF!</f>
        <v>#REF!</v>
      </c>
      <c r="F41" s="7" t="e">
        <f>Лист1!#REF!</f>
        <v>#REF!</v>
      </c>
      <c r="H41" s="1" t="s">
        <v>97</v>
      </c>
      <c r="I41" s="6">
        <v>177268.97</v>
      </c>
      <c r="J41" s="6">
        <v>2688</v>
      </c>
      <c r="T41" s="7" t="e">
        <f>Лист1!#REF!</f>
        <v>#REF!</v>
      </c>
    </row>
    <row r="42" spans="1:20">
      <c r="D42" s="1">
        <f>COUNTIFS(A3:A38,"&gt;="&amp;$D$40,A3:A38,"&lt;="&amp;$D$41)</f>
        <v>0</v>
      </c>
      <c r="E42" s="1">
        <f>COUNTIFS(A3:A38,"&gt;="&amp;$D$40,A3:A38,"&lt;="&amp;$E$40)</f>
        <v>0</v>
      </c>
      <c r="F42" s="1">
        <f>COUNTIFS(A3:A38,"&gt;="&amp;$D$40,A3:A38,"&lt;="&amp;$F$40)</f>
        <v>0</v>
      </c>
      <c r="H42" s="1" t="s">
        <v>98</v>
      </c>
      <c r="I42" s="6">
        <v>199427.61</v>
      </c>
      <c r="J42" s="6">
        <v>2960</v>
      </c>
      <c r="T42" s="1">
        <f>COUNTIFS(R3:R38,"&gt;="&amp;$T$40,R3:R38,"&lt;="&amp;$T$41)</f>
        <v>0</v>
      </c>
    </row>
    <row r="43" spans="1:20">
      <c r="E43" s="1">
        <f>COUNTIFS(A3:A38,"&gt;="&amp;$D$40,A3:A38,"&lt;="&amp;$E$41)</f>
        <v>0</v>
      </c>
      <c r="F43" s="1">
        <f>COUNTIFS(A3:A38,"&gt;="&amp;$D$40,A3:A38,"&lt;="&amp;$F$41)</f>
        <v>0</v>
      </c>
      <c r="H43" s="1" t="s">
        <v>99</v>
      </c>
      <c r="I43" s="6">
        <v>221586.23</v>
      </c>
      <c r="J43" s="6">
        <v>3224</v>
      </c>
    </row>
    <row r="44" ht="18.75" spans="1:20">
      <c r="L44" s="11" t="s">
        <v>100</v>
      </c>
    </row>
  </sheetData>
  <mergeCells count="5">
    <mergeCell ref="A1:F1"/>
    <mergeCell ref="H1:J1"/>
    <mergeCell ref="L1:M1"/>
    <mergeCell ref="N1:O1"/>
    <mergeCell ref="P1:Q1"/>
  </mergeCells>
  <pageMargins left="0.7" right="0.7" top="0.75" bottom="0.75" header="0.3" footer="0.3"/>
  <pageSetup paperSize="9" orientation="portrait"/>
  <headerFooter/>
  <ignoredErrors>
    <ignoredError sqref="D6:D37 D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Лист1</vt:lpstr>
      <vt:lpstr>Лист2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Технический надзор</dc:title>
  <dc:creator>Гусаревич В.Ю.</dc:creator>
  <cp:keywords>Расчет</cp:keywords>
  <cp:lastModifiedBy>Александра</cp:lastModifiedBy>
  <dcterms:created xsi:type="dcterms:W3CDTF">2023-09-19T11:38:00Z</dcterms:created>
  <cp:lastPrinted>2025-03-25T14:27:00Z</cp:lastPrinted>
  <dcterms:modified xsi:type="dcterms:W3CDTF">2026-08-17T07:40:11Z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EABC708FDCB34DE98873BE23EE1B96BA_12</vt:lpwstr>
  </property>
  <property fmtid="{D5CDD505-2E9C-101B-9397-08002B2CF9AE}" pid="3" name="KSOProductBuildVer">
    <vt:lpwstr>1049-12.1.0.28032</vt:lpwstr>
  </property>
  <property fmtid="{D5CDD505-2E9C-101B-9397-08002B2CF9AE}" pid="4" name="CalculationRule">
    <vt:i4>0</vt:i4>
  </property>
</Properties>
</file>